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'1'!$A$1:$I$95</definedName>
  </definedNames>
  <calcPr calcId="152511"/>
</workbook>
</file>

<file path=xl/calcChain.xml><?xml version="1.0" encoding="utf-8"?>
<calcChain xmlns="http://schemas.openxmlformats.org/spreadsheetml/2006/main">
  <c r="E48" i="1" l="1"/>
  <c r="E46" i="1"/>
  <c r="D30" i="1"/>
  <c r="E76" i="1"/>
  <c r="E74" i="1"/>
  <c r="E75" i="1"/>
  <c r="E68" i="1"/>
  <c r="E54" i="1"/>
  <c r="F54" i="1" s="1"/>
  <c r="H54" i="1" s="1"/>
  <c r="I54" i="1" s="1"/>
  <c r="E65" i="1"/>
  <c r="E61" i="1"/>
  <c r="E58" i="1"/>
  <c r="E57" i="1"/>
  <c r="E56" i="1"/>
  <c r="E55" i="1"/>
  <c r="E53" i="1"/>
  <c r="E47" i="1"/>
  <c r="E45" i="1"/>
  <c r="E40" i="1"/>
  <c r="E42" i="1" s="1"/>
  <c r="E41" i="1"/>
  <c r="E39" i="1"/>
  <c r="E34" i="1"/>
  <c r="E35" i="1" l="1"/>
  <c r="E30" i="1"/>
  <c r="E29" i="1"/>
  <c r="F84" i="1"/>
  <c r="H84" i="1" s="1"/>
  <c r="I84" i="1" s="1"/>
  <c r="E43" i="1"/>
  <c r="E33" i="1"/>
  <c r="E32" i="1"/>
  <c r="E31" i="1"/>
  <c r="G78" i="1"/>
  <c r="E78" i="1"/>
  <c r="F78" i="1" s="1"/>
  <c r="F77" i="1"/>
  <c r="H77" i="1" s="1"/>
  <c r="I77" i="1" s="1"/>
  <c r="E72" i="1"/>
  <c r="F72" i="1" s="1"/>
  <c r="H72" i="1" s="1"/>
  <c r="I72" i="1" s="1"/>
  <c r="E60" i="1"/>
  <c r="E62" i="1"/>
  <c r="F62" i="1" s="1"/>
  <c r="H62" i="1" s="1"/>
  <c r="I62" i="1" s="1"/>
  <c r="E59" i="1"/>
  <c r="F57" i="1"/>
  <c r="H57" i="1" s="1"/>
  <c r="I57" i="1" s="1"/>
  <c r="F55" i="1"/>
  <c r="H55" i="1" s="1"/>
  <c r="I55" i="1" s="1"/>
  <c r="D40" i="1"/>
  <c r="D29" i="1"/>
  <c r="F29" i="1" l="1"/>
  <c r="H29" i="1" s="1"/>
  <c r="I29" i="1" s="1"/>
  <c r="F56" i="1"/>
  <c r="H56" i="1" s="1"/>
  <c r="I87" i="1"/>
  <c r="D47" i="1"/>
  <c r="D45" i="1"/>
  <c r="F47" i="1" l="1"/>
  <c r="H47" i="1" s="1"/>
  <c r="I47" i="1" s="1"/>
  <c r="H49" i="1"/>
  <c r="I49" i="1" s="1"/>
  <c r="H78" i="1"/>
  <c r="I78" i="1" s="1"/>
  <c r="I56" i="1"/>
  <c r="F69" i="1"/>
  <c r="H69" i="1" s="1"/>
  <c r="I69" i="1" s="1"/>
  <c r="F83" i="1"/>
  <c r="H83" i="1" s="1"/>
  <c r="I83" i="1" s="1"/>
  <c r="F82" i="1"/>
  <c r="H82" i="1" s="1"/>
  <c r="I82" i="1" s="1"/>
  <c r="F85" i="1"/>
  <c r="H85" i="1" s="1"/>
  <c r="I85" i="1" s="1"/>
  <c r="F81" i="1"/>
  <c r="H81" i="1" s="1"/>
  <c r="I81" i="1" s="1"/>
  <c r="F80" i="1"/>
  <c r="H80" i="1" s="1"/>
  <c r="I80" i="1" s="1"/>
  <c r="F74" i="1" l="1"/>
  <c r="H74" i="1" s="1"/>
  <c r="I74" i="1" s="1"/>
  <c r="F35" i="1"/>
  <c r="H35" i="1" s="1"/>
  <c r="I35" i="1" s="1"/>
  <c r="F33" i="1"/>
  <c r="H33" i="1" s="1"/>
  <c r="I33" i="1" s="1"/>
  <c r="F34" i="1"/>
  <c r="H34" i="1" s="1"/>
  <c r="I34" i="1" s="1"/>
  <c r="H89" i="1"/>
  <c r="D39" i="1" l="1"/>
  <c r="F59" i="1"/>
  <c r="H59" i="1" s="1"/>
  <c r="I59" i="1" s="1"/>
  <c r="F65" i="1"/>
  <c r="H65" i="1" s="1"/>
  <c r="F36" i="1"/>
  <c r="H36" i="1" s="1"/>
  <c r="I36" i="1" s="1"/>
  <c r="F71" i="1"/>
  <c r="H71" i="1" s="1"/>
  <c r="I71" i="1" s="1"/>
  <c r="F76" i="1"/>
  <c r="H76" i="1" s="1"/>
  <c r="I76" i="1" s="1"/>
  <c r="F64" i="1"/>
  <c r="H64" i="1" s="1"/>
  <c r="I64" i="1" s="1"/>
  <c r="D48" i="1"/>
  <c r="F50" i="1"/>
  <c r="H50" i="1" s="1"/>
  <c r="I50" i="1" s="1"/>
  <c r="F43" i="1"/>
  <c r="H43" i="1" s="1"/>
  <c r="I43" i="1" s="1"/>
  <c r="F42" i="1"/>
  <c r="H42" i="1" s="1"/>
  <c r="I42" i="1" s="1"/>
  <c r="F63" i="1"/>
  <c r="H63" i="1" l="1"/>
  <c r="I63" i="1" s="1"/>
  <c r="I65" i="1"/>
  <c r="F58" i="1"/>
  <c r="H58" i="1" s="1"/>
  <c r="I58" i="1" s="1"/>
  <c r="F75" i="1" l="1"/>
  <c r="H75" i="1" s="1"/>
  <c r="I75" i="1" s="1"/>
  <c r="F40" i="1" l="1"/>
  <c r="H40" i="1" s="1"/>
  <c r="I40" i="1" s="1"/>
  <c r="F32" i="1"/>
  <c r="H32" i="1" s="1"/>
  <c r="I32" i="1" s="1"/>
  <c r="F53" i="1"/>
  <c r="H53" i="1" s="1"/>
  <c r="I53" i="1" s="1"/>
  <c r="F61" i="1"/>
  <c r="H61" i="1" s="1"/>
  <c r="I61" i="1" s="1"/>
  <c r="F41" i="1"/>
  <c r="H41" i="1" s="1"/>
  <c r="I41" i="1" s="1"/>
  <c r="F68" i="1"/>
  <c r="H68" i="1" s="1"/>
  <c r="I68" i="1" s="1"/>
  <c r="F30" i="1"/>
  <c r="H30" i="1" s="1"/>
  <c r="F45" i="1"/>
  <c r="H45" i="1" s="1"/>
  <c r="I45" i="1" s="1"/>
  <c r="F39" i="1"/>
  <c r="H39" i="1" s="1"/>
  <c r="I39" i="1" s="1"/>
  <c r="F60" i="1"/>
  <c r="H60" i="1" s="1"/>
  <c r="I60" i="1" s="1"/>
  <c r="F31" i="1"/>
  <c r="H31" i="1" s="1"/>
  <c r="I31" i="1" s="1"/>
  <c r="F48" i="1"/>
  <c r="H48" i="1" s="1"/>
  <c r="I48" i="1" s="1"/>
  <c r="F46" i="1"/>
  <c r="H46" i="1" s="1"/>
  <c r="I46" i="1" s="1"/>
  <c r="I30" i="1" l="1"/>
  <c r="I88" i="1" s="1"/>
  <c r="H88" i="1"/>
  <c r="H90" i="1" s="1"/>
  <c r="H91" i="1" l="1"/>
</calcChain>
</file>

<file path=xl/sharedStrings.xml><?xml version="1.0" encoding="utf-8"?>
<sst xmlns="http://schemas.openxmlformats.org/spreadsheetml/2006/main" count="181" uniqueCount="155">
  <si>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</si>
  <si>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</si>
  <si>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</si>
  <si>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</si>
  <si>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</si>
  <si>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</si>
  <si>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</si>
  <si>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</si>
  <si>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</si>
  <si>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</si>
  <si>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</si>
  <si>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</si>
  <si>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</si>
  <si>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</si>
  <si>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</si>
  <si>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</si>
  <si>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</si>
  <si>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</si>
  <si>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</si>
  <si>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</si>
  <si>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</si>
  <si>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</si>
  <si>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</si>
  <si>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</si>
  <si>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</si>
  <si>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</si>
  <si>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</si>
  <si>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</si>
  <si>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</si>
  <si>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</si>
  <si>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</si>
  <si>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</si>
  <si>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</si>
  <si>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</si>
  <si>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</si>
  <si>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</si>
  <si>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</si>
  <si>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</si>
  <si>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</si>
  <si>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</si>
  <si>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</si>
  <si>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</si>
  <si>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</si>
  <si>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</si>
  <si>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</si>
  <si>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</si>
  <si>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</si>
  <si>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</si>
  <si>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</si>
  <si>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</si>
  <si>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</si>
  <si>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</si>
  <si>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</si>
  <si>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</si>
  <si>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</si>
  <si>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</si>
  <si>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</si>
  <si>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</si>
  <si>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</si>
  <si>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</si>
  <si>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</si>
  <si>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</si>
  <si>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</si>
  <si>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</si>
  <si>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</si>
  <si>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</si>
  <si>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</si>
  <si>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</si>
  <si>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</si>
  <si>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</si>
  <si>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</si>
  <si>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</si>
  <si>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</si>
  <si>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</si>
  <si>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</si>
  <si>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</si>
  <si>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</si>
  <si>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</si>
  <si>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</si>
  <si>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</si>
  <si>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</si>
  <si>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</si>
  <si>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</si>
  <si>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</si>
  <si>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</si>
  <si>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</si>
  <si>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</si>
  <si>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</si>
  <si>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</si>
  <si>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</si>
  <si>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</si>
  <si>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</si>
  <si>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</si>
  <si>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</si>
  <si>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</si>
  <si>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</si>
  <si>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</si>
  <si>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</si>
  <si>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</si>
  <si>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</si>
  <si>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</si>
  <si>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</si>
  <si>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</si>
  <si>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</si>
  <si>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</si>
  <si>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</si>
  <si>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</si>
  <si>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</si>
  <si>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</si>
  <si>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</si>
  <si>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</si>
  <si>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</si>
  <si>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</si>
  <si>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</si>
  <si>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</si>
  <si>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</si>
  <si>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</si>
  <si>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</si>
  <si>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</si>
  <si>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</si>
  <si>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</si>
  <si>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</si>
  <si>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</si>
  <si>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</si>
  <si>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</si>
  <si>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</si>
  <si>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</si>
  <si>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</si>
  <si>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</si>
  <si>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</si>
  <si>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</si>
  <si>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</si>
  <si>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</si>
  <si>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</si>
  <si>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</si>
  <si>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</si>
  <si>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</si>
  <si>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Авиационная</t>
  </si>
  <si>
    <t>2а</t>
  </si>
  <si>
    <t>1989</t>
  </si>
  <si>
    <t>многоквартирном доме № 2а по ул. Авиационная, в г. Ухта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</si>
  <si>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</si>
  <si>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</si>
  <si>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</si>
  <si>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</si>
  <si>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</si>
  <si>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</si>
  <si>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42-003</t>
  </si>
  <si>
    <t>Осмотр деревянных конструкций стропил</t>
  </si>
  <si>
    <t>100м3</t>
  </si>
  <si>
    <t>Текущий ремонт общего имущества МКД,  ремонт (замена) ВД инженерных  сетей и  оборудования, ТО бойлерной установки, диагностика ВДГО,  иные работы и услуги по содержанию  общего имущества в МКД  в соответствии ПП РФ от 03.04.2013 N 290.</t>
  </si>
  <si>
    <t>Приложение № 7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</si>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</sst>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5" xfId="10" applyFont="1" applyFill="1" applyBorder="1" applyAlignment="1" applyProtection="1">
      <alignment horizontal="center" vertical="center" wrapText="1"/>
      <protection hidden="1"/>
    </xf>
    <xf numFmtId="49" fontId="15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7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9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15" fillId="0" borderId="3" xfId="10" applyFont="1" applyFill="1" applyBorder="1" applyAlignment="1" applyProtection="1">
      <alignment horizontal="center" vertical="top" wrapText="1"/>
      <protection hidden="1"/>
    </xf>
    <xf numFmtId="49" fontId="15" fillId="0" borderId="3" xfId="10" applyNumberFormat="1" applyFont="1" applyFill="1" applyBorder="1" applyAlignment="1" applyProtection="1">
      <alignment horizontal="left" vertical="top" wrapText="1"/>
      <protection hidden="1"/>
    </xf>
    <xf numFmtId="2" fontId="15" fillId="0" borderId="3" xfId="10" applyNumberFormat="1" applyFont="1" applyFill="1" applyBorder="1" applyAlignment="1" applyProtection="1">
      <alignment horizontal="center" vertical="top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6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6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6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1"/>
      <c r="C1" s="131"/>
      <c r="D1" s="131"/>
      <c r="E1" s="131"/>
      <c r="F1" s="131"/>
      <c r="G1" s="131"/>
      <c r="H1" s="131"/>
      <c r="I1" s="131"/>
    </row>
    <row r="2" spans="1:9" ht="15" hidden="1" customHeight="1" x14ac:dyDescent="0.25">
      <c r="B2" s="131"/>
      <c r="C2" s="131"/>
      <c r="D2" s="131"/>
      <c r="E2" s="131"/>
      <c r="F2" s="131"/>
      <c r="G2" s="131"/>
      <c r="H2" s="131"/>
      <c r="I2" s="131"/>
    </row>
    <row r="3" spans="1:9" ht="15" hidden="1" customHeight="1" x14ac:dyDescent="0.25">
      <c r="B3" s="131"/>
      <c r="C3" s="131"/>
      <c r="D3" s="131"/>
      <c r="E3" s="131"/>
      <c r="F3" s="131"/>
      <c r="G3" s="131"/>
      <c r="H3" s="131"/>
      <c r="I3" s="131"/>
    </row>
    <row r="4" spans="1:9" ht="18.75" hidden="1" customHeight="1" x14ac:dyDescent="0.25">
      <c r="B4" s="131"/>
      <c r="C4" s="131"/>
      <c r="D4" s="131"/>
      <c r="E4" s="131"/>
      <c r="F4" s="131"/>
      <c r="G4" s="131"/>
      <c r="H4" s="131"/>
      <c r="I4" s="131"/>
    </row>
    <row r="5" spans="1:9" ht="18.75" customHeight="1" x14ac:dyDescent="0.25">
      <c r="B5" s="129"/>
      <c r="C5" s="129"/>
      <c r="D5" s="129"/>
      <c r="E5" s="129"/>
      <c r="F5" s="130" t="s">
        <v>151</v>
      </c>
      <c r="G5" s="130"/>
      <c r="H5" s="130"/>
      <c r="I5" s="130"/>
    </row>
    <row r="6" spans="1:9" ht="18.75" customHeight="1" x14ac:dyDescent="0.25">
      <c r="B6" s="129"/>
      <c r="C6" s="129"/>
      <c r="D6" s="129"/>
      <c r="E6" s="129"/>
      <c r="F6" s="130" t="s">
        <v>152</v>
      </c>
      <c r="G6" s="130"/>
      <c r="H6" s="130"/>
      <c r="I6" s="130"/>
    </row>
    <row r="7" spans="1:9" ht="18.75" customHeight="1" x14ac:dyDescent="0.25">
      <c r="B7" s="129"/>
      <c r="C7" s="129"/>
      <c r="D7" s="129"/>
      <c r="E7" s="129"/>
      <c r="F7" s="130" t="s">
        <v>153</v>
      </c>
      <c r="G7" s="130"/>
      <c r="H7" s="130"/>
      <c r="I7" s="130"/>
    </row>
    <row r="8" spans="1:9" ht="18.75" customHeight="1" x14ac:dyDescent="0.25">
      <c r="B8" s="129"/>
      <c r="C8" s="129"/>
      <c r="D8" s="129"/>
      <c r="E8" s="129"/>
      <c r="F8" s="130" t="s">
        <v>154</v>
      </c>
      <c r="G8" s="130"/>
      <c r="H8" s="130"/>
      <c r="I8" s="130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4" t="s">
        <v>137</v>
      </c>
      <c r="D11" s="145"/>
      <c r="E11" s="146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51" t="s">
        <v>138</v>
      </c>
      <c r="D12" s="152"/>
      <c r="E12" s="153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51" t="s">
        <v>139</v>
      </c>
      <c r="D13" s="152"/>
      <c r="E13" s="153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4" t="s">
        <v>119</v>
      </c>
      <c r="D14" s="145"/>
      <c r="E14" s="146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4">
        <v>3</v>
      </c>
      <c r="D15" s="145"/>
      <c r="E15" s="146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4">
        <v>3</v>
      </c>
      <c r="D16" s="145"/>
      <c r="E16" s="146"/>
      <c r="F16" s="19"/>
      <c r="G16" s="19"/>
      <c r="H16" s="19"/>
      <c r="I16" s="19"/>
    </row>
    <row r="17" spans="1:10" ht="15" customHeight="1" x14ac:dyDescent="0.3">
      <c r="A17" s="1"/>
      <c r="B17" s="22" t="s">
        <v>109</v>
      </c>
      <c r="C17" s="144">
        <v>36</v>
      </c>
      <c r="D17" s="145"/>
      <c r="E17" s="146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8">
        <v>1844.6</v>
      </c>
      <c r="D18" s="149"/>
      <c r="E18" s="150"/>
      <c r="F18" s="19"/>
      <c r="G18" s="19"/>
      <c r="H18" s="19"/>
      <c r="I18" s="19"/>
    </row>
    <row r="19" spans="1:10" ht="15" customHeight="1" x14ac:dyDescent="0.25">
      <c r="A19" s="1"/>
      <c r="B19" s="22" t="s">
        <v>46</v>
      </c>
      <c r="C19" s="142">
        <v>1034.2</v>
      </c>
      <c r="D19" s="142"/>
      <c r="E19" s="142"/>
      <c r="F19" s="31"/>
      <c r="G19" s="12"/>
      <c r="H19" s="3"/>
      <c r="I19" s="17"/>
    </row>
    <row r="20" spans="1:10" ht="15" customHeight="1" x14ac:dyDescent="0.25">
      <c r="A20" s="1"/>
      <c r="B20" s="22" t="s">
        <v>47</v>
      </c>
      <c r="C20" s="137"/>
      <c r="D20" s="137"/>
      <c r="E20" s="137"/>
      <c r="F20" s="31"/>
      <c r="G20" s="12"/>
      <c r="H20" s="3"/>
      <c r="I20" s="17"/>
    </row>
    <row r="21" spans="1:10" ht="28.5" customHeight="1" x14ac:dyDescent="0.25">
      <c r="A21" s="1"/>
      <c r="B21" s="22" t="s">
        <v>69</v>
      </c>
      <c r="C21" s="142">
        <v>166</v>
      </c>
      <c r="D21" s="142"/>
      <c r="E21" s="142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3" t="s">
        <v>136</v>
      </c>
      <c r="B23" s="143"/>
      <c r="C23" s="143"/>
      <c r="D23" s="143"/>
      <c r="E23" s="143"/>
      <c r="F23" s="143"/>
      <c r="G23" s="143"/>
      <c r="H23" s="143"/>
      <c r="I23" s="143"/>
      <c r="J23" s="54"/>
    </row>
    <row r="24" spans="1:10" ht="15" customHeight="1" x14ac:dyDescent="0.25">
      <c r="A24" s="143" t="s">
        <v>140</v>
      </c>
      <c r="B24" s="143"/>
      <c r="C24" s="143"/>
      <c r="D24" s="143"/>
      <c r="E24" s="143"/>
      <c r="F24" s="143"/>
      <c r="G24" s="143"/>
      <c r="H24" s="143"/>
      <c r="I24" s="143"/>
      <c r="J24" s="54"/>
    </row>
    <row r="25" spans="1:10" ht="15" customHeight="1" x14ac:dyDescent="0.25">
      <c r="A25" s="147"/>
      <c r="B25" s="147"/>
      <c r="C25" s="147"/>
      <c r="D25" s="147"/>
      <c r="E25" s="147"/>
      <c r="F25" s="147"/>
      <c r="G25" s="147"/>
      <c r="H25" s="147"/>
      <c r="I25" s="147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71</v>
      </c>
      <c r="G26" s="4" t="s">
        <v>5</v>
      </c>
      <c r="H26" s="5" t="s">
        <v>72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6" t="s">
        <v>7</v>
      </c>
      <c r="B28" s="136"/>
      <c r="C28" s="136"/>
      <c r="D28" s="136"/>
      <c r="E28" s="136"/>
      <c r="F28" s="136"/>
      <c r="G28" s="136"/>
      <c r="H28" s="136"/>
      <c r="I28" s="136"/>
    </row>
    <row r="29" spans="1:10" s="17" customFormat="1" ht="31.5" customHeight="1" x14ac:dyDescent="0.25">
      <c r="A29" s="58" t="s">
        <v>48</v>
      </c>
      <c r="B29" s="24" t="s">
        <v>41</v>
      </c>
      <c r="C29" s="58" t="s">
        <v>8</v>
      </c>
      <c r="D29" s="58">
        <f>2*52</f>
        <v>104</v>
      </c>
      <c r="E29" s="58">
        <f>166/100</f>
        <v>1.66</v>
      </c>
      <c r="F29" s="58">
        <f>D29*E29</f>
        <v>172.64</v>
      </c>
      <c r="G29" s="64">
        <v>257.57999113219239</v>
      </c>
      <c r="H29" s="46">
        <f>G29*F29</f>
        <v>44468.609669061691</v>
      </c>
      <c r="I29" s="25">
        <f>H29/C18/12</f>
        <v>2.0089545009334313</v>
      </c>
    </row>
    <row r="30" spans="1:10" s="18" customFormat="1" ht="22.5" customHeight="1" x14ac:dyDescent="0.2">
      <c r="A30" s="58" t="s">
        <v>49</v>
      </c>
      <c r="B30" s="24" t="s">
        <v>42</v>
      </c>
      <c r="C30" s="58" t="s">
        <v>8</v>
      </c>
      <c r="D30" s="58">
        <f>12*1</f>
        <v>12</v>
      </c>
      <c r="E30" s="26">
        <f>166/100</f>
        <v>1.66</v>
      </c>
      <c r="F30" s="58">
        <f t="shared" ref="F30:F32" si="0">D30*E30</f>
        <v>19.919999999999998</v>
      </c>
      <c r="G30" s="64">
        <v>669.23529923728563</v>
      </c>
      <c r="H30" s="25">
        <f>F30*G30</f>
        <v>13331.167160806728</v>
      </c>
      <c r="I30" s="25">
        <f>H30/12/C18</f>
        <v>0.60226097621917707</v>
      </c>
    </row>
    <row r="31" spans="1:10" s="18" customFormat="1" ht="15" customHeight="1" x14ac:dyDescent="0.2">
      <c r="A31" s="40" t="s">
        <v>50</v>
      </c>
      <c r="B31" s="65" t="s">
        <v>40</v>
      </c>
      <c r="C31" s="66" t="s">
        <v>8</v>
      </c>
      <c r="D31" s="58">
        <v>12</v>
      </c>
      <c r="E31" s="26">
        <f>7.2/100</f>
        <v>7.2000000000000008E-2</v>
      </c>
      <c r="F31" s="58">
        <f t="shared" si="0"/>
        <v>0.8640000000000001</v>
      </c>
      <c r="G31" s="64">
        <v>320.02629433367093</v>
      </c>
      <c r="H31" s="25">
        <f>G31*F31</f>
        <v>276.5027183042917</v>
      </c>
      <c r="I31" s="25">
        <f>H31/12/C18</f>
        <v>1.2491539191165732E-2</v>
      </c>
    </row>
    <row r="32" spans="1:10" s="18" customFormat="1" ht="25.5" customHeight="1" x14ac:dyDescent="0.2">
      <c r="A32" s="40" t="s">
        <v>51</v>
      </c>
      <c r="B32" s="65" t="s">
        <v>43</v>
      </c>
      <c r="C32" s="66" t="s">
        <v>8</v>
      </c>
      <c r="D32" s="58">
        <v>1</v>
      </c>
      <c r="E32" s="26">
        <f>13.5/100</f>
        <v>0.13500000000000001</v>
      </c>
      <c r="F32" s="58">
        <f t="shared" si="0"/>
        <v>0.13500000000000001</v>
      </c>
      <c r="G32" s="64">
        <v>764.94519507029929</v>
      </c>
      <c r="H32" s="25">
        <f>G32*F32</f>
        <v>103.26760133449041</v>
      </c>
      <c r="I32" s="25">
        <f>H32/12/C18</f>
        <v>4.6653114195711089E-3</v>
      </c>
    </row>
    <row r="33" spans="1:9" s="18" customFormat="1" ht="15" customHeight="1" x14ac:dyDescent="0.2">
      <c r="A33" s="40" t="s">
        <v>76</v>
      </c>
      <c r="B33" s="65" t="s">
        <v>77</v>
      </c>
      <c r="C33" s="66" t="s">
        <v>8</v>
      </c>
      <c r="D33" s="58">
        <v>12</v>
      </c>
      <c r="E33" s="26">
        <f>6/100</f>
        <v>0.06</v>
      </c>
      <c r="F33" s="58">
        <f>D33*E33</f>
        <v>0.72</v>
      </c>
      <c r="G33" s="64">
        <v>317.42803489157853</v>
      </c>
      <c r="H33" s="25">
        <f>F33*G33</f>
        <v>228.54818512193654</v>
      </c>
      <c r="I33" s="25">
        <f>H33/12/C18</f>
        <v>1.0325101427677931E-2</v>
      </c>
    </row>
    <row r="34" spans="1:9" s="18" customFormat="1" ht="15" customHeight="1" x14ac:dyDescent="0.2">
      <c r="A34" s="69" t="s">
        <v>141</v>
      </c>
      <c r="B34" s="70" t="s">
        <v>142</v>
      </c>
      <c r="C34" s="66" t="s">
        <v>8</v>
      </c>
      <c r="D34" s="58">
        <v>1</v>
      </c>
      <c r="E34" s="26">
        <f>200/100</f>
        <v>2</v>
      </c>
      <c r="F34" s="58">
        <f>D34*E34</f>
        <v>2</v>
      </c>
      <c r="G34" s="64">
        <v>65.044562643571254</v>
      </c>
      <c r="H34" s="25">
        <f>F34*G34</f>
        <v>130.08912528714251</v>
      </c>
      <c r="I34" s="25">
        <f>H34/12/C18</f>
        <v>5.8770250680880466E-3</v>
      </c>
    </row>
    <row r="35" spans="1:9" s="18" customFormat="1" ht="16.5" customHeight="1" x14ac:dyDescent="0.2">
      <c r="A35" s="47" t="s">
        <v>110</v>
      </c>
      <c r="B35" s="67" t="s">
        <v>111</v>
      </c>
      <c r="C35" s="68" t="s">
        <v>112</v>
      </c>
      <c r="D35" s="58">
        <v>1</v>
      </c>
      <c r="E35" s="26">
        <f>17/10</f>
        <v>1.7</v>
      </c>
      <c r="F35" s="25">
        <f>D35*E35</f>
        <v>1.7</v>
      </c>
      <c r="G35" s="64">
        <v>216.77117051627542</v>
      </c>
      <c r="H35" s="25">
        <f>F35*G35</f>
        <v>368.51098987766818</v>
      </c>
      <c r="I35" s="25">
        <f>H35/12/C18</f>
        <v>1.6648188852039655E-2</v>
      </c>
    </row>
    <row r="36" spans="1:9" s="18" customFormat="1" ht="12" customHeight="1" x14ac:dyDescent="0.2">
      <c r="A36" s="60"/>
      <c r="B36" s="24" t="s">
        <v>52</v>
      </c>
      <c r="C36" s="60" t="s">
        <v>10</v>
      </c>
      <c r="D36" s="83">
        <v>4</v>
      </c>
      <c r="E36" s="25">
        <v>100</v>
      </c>
      <c r="F36" s="25">
        <f>E36*D36</f>
        <v>400</v>
      </c>
      <c r="G36" s="25">
        <v>2.4500000000000002</v>
      </c>
      <c r="H36" s="25">
        <f>F36*G36</f>
        <v>980.00000000000011</v>
      </c>
      <c r="I36" s="25">
        <f>H36/12/C18</f>
        <v>4.4273374534677806E-2</v>
      </c>
    </row>
    <row r="37" spans="1:9" s="2" customFormat="1" ht="15" customHeight="1" x14ac:dyDescent="0.25">
      <c r="A37" s="138" t="s">
        <v>11</v>
      </c>
      <c r="B37" s="139"/>
      <c r="C37" s="139"/>
      <c r="D37" s="139"/>
      <c r="E37" s="139"/>
      <c r="F37" s="139"/>
      <c r="G37" s="139"/>
      <c r="H37" s="45"/>
      <c r="I37" s="45"/>
    </row>
    <row r="38" spans="1:9" s="2" customFormat="1" ht="12" customHeight="1" x14ac:dyDescent="0.25">
      <c r="A38" s="138" t="s">
        <v>96</v>
      </c>
      <c r="B38" s="139"/>
      <c r="C38" s="139"/>
      <c r="D38" s="139"/>
      <c r="E38" s="139"/>
      <c r="F38" s="139"/>
      <c r="G38" s="139"/>
      <c r="H38" s="34"/>
      <c r="I38" s="45"/>
    </row>
    <row r="39" spans="1:9" s="18" customFormat="1" ht="27" customHeight="1" x14ac:dyDescent="0.2">
      <c r="A39" s="48" t="s">
        <v>53</v>
      </c>
      <c r="B39" s="49" t="s">
        <v>118</v>
      </c>
      <c r="C39" s="48" t="s">
        <v>12</v>
      </c>
      <c r="D39" s="48">
        <f>3*26</f>
        <v>78</v>
      </c>
      <c r="E39" s="25">
        <f>454.5/1000</f>
        <v>0.45450000000000002</v>
      </c>
      <c r="F39" s="50">
        <f>D39*E39</f>
        <v>35.451000000000001</v>
      </c>
      <c r="G39" s="64">
        <v>379.87433809305719</v>
      </c>
      <c r="H39" s="46">
        <f>ROUND(F39*G39,2)</f>
        <v>13466.93</v>
      </c>
      <c r="I39" s="51">
        <f>H39/12/C18</f>
        <v>0.60839432216560052</v>
      </c>
    </row>
    <row r="40" spans="1:9" s="18" customFormat="1" ht="28.5" customHeight="1" x14ac:dyDescent="0.2">
      <c r="A40" s="59" t="s">
        <v>54</v>
      </c>
      <c r="B40" s="24" t="s">
        <v>116</v>
      </c>
      <c r="C40" s="58" t="s">
        <v>12</v>
      </c>
      <c r="D40" s="58">
        <f xml:space="preserve"> 6</f>
        <v>6</v>
      </c>
      <c r="E40" s="25">
        <f>650/1000</f>
        <v>0.65</v>
      </c>
      <c r="F40" s="50">
        <f>D40*E40</f>
        <v>3.9000000000000004</v>
      </c>
      <c r="G40" s="64">
        <v>228.96977840542175</v>
      </c>
      <c r="H40" s="25">
        <f>F40*G40</f>
        <v>892.98213578114485</v>
      </c>
      <c r="I40" s="27">
        <f>H40/12/C18</f>
        <v>4.0342176071648091E-2</v>
      </c>
    </row>
    <row r="41" spans="1:9" s="18" customFormat="1" ht="28.5" customHeight="1" x14ac:dyDescent="0.2">
      <c r="A41" s="59" t="s">
        <v>55</v>
      </c>
      <c r="B41" s="24" t="s">
        <v>13</v>
      </c>
      <c r="C41" s="58" t="s">
        <v>12</v>
      </c>
      <c r="D41" s="58">
        <v>1</v>
      </c>
      <c r="E41" s="25">
        <f>650/1000</f>
        <v>0.65</v>
      </c>
      <c r="F41" s="50">
        <f>D41*E41</f>
        <v>0.65</v>
      </c>
      <c r="G41" s="64">
        <v>4436.1830307239452</v>
      </c>
      <c r="H41" s="25">
        <f>F41*G41</f>
        <v>2883.5189699705643</v>
      </c>
      <c r="I41" s="27">
        <f>H41/12/C18</f>
        <v>0.13026848503607666</v>
      </c>
    </row>
    <row r="42" spans="1:9" s="18" customFormat="1" ht="13.5" customHeight="1" x14ac:dyDescent="0.2">
      <c r="A42" s="71" t="s">
        <v>79</v>
      </c>
      <c r="B42" s="24" t="s">
        <v>80</v>
      </c>
      <c r="C42" s="71" t="s">
        <v>12</v>
      </c>
      <c r="D42" s="71" t="s">
        <v>23</v>
      </c>
      <c r="E42" s="25">
        <f>E40*0.3</f>
        <v>0.19500000000000001</v>
      </c>
      <c r="F42" s="25">
        <f>E42*3</f>
        <v>0.58499999999999996</v>
      </c>
      <c r="G42" s="64">
        <v>1030.3346439606457</v>
      </c>
      <c r="H42" s="25">
        <f>F42*G42</f>
        <v>602.74576671697776</v>
      </c>
      <c r="I42" s="27">
        <f>H42/12/C18</f>
        <v>2.723019293780846E-2</v>
      </c>
    </row>
    <row r="43" spans="1:9" s="18" customFormat="1" ht="13.5" customHeight="1" x14ac:dyDescent="0.2">
      <c r="A43" s="71" t="s">
        <v>81</v>
      </c>
      <c r="B43" s="24" t="s">
        <v>82</v>
      </c>
      <c r="C43" s="71" t="s">
        <v>12</v>
      </c>
      <c r="D43" s="71" t="s">
        <v>23</v>
      </c>
      <c r="E43" s="25">
        <f>E42</f>
        <v>0.19500000000000001</v>
      </c>
      <c r="F43" s="25">
        <f>E43*3</f>
        <v>0.58499999999999996</v>
      </c>
      <c r="G43" s="64">
        <v>686.8946557843891</v>
      </c>
      <c r="H43" s="25">
        <f>F43*G43</f>
        <v>401.83337363386761</v>
      </c>
      <c r="I43" s="27">
        <f>H43/12/C18</f>
        <v>1.8153591276964635E-2</v>
      </c>
    </row>
    <row r="44" spans="1:9" s="2" customFormat="1" ht="15" customHeight="1" x14ac:dyDescent="0.25">
      <c r="A44" s="140" t="s">
        <v>97</v>
      </c>
      <c r="B44" s="141"/>
      <c r="C44" s="141"/>
      <c r="D44" s="141"/>
      <c r="E44" s="141"/>
      <c r="F44" s="141"/>
      <c r="G44" s="141"/>
      <c r="H44" s="30"/>
      <c r="I44" s="30"/>
    </row>
    <row r="45" spans="1:9" s="18" customFormat="1" ht="34.5" customHeight="1" x14ac:dyDescent="0.2">
      <c r="A45" s="41" t="s">
        <v>56</v>
      </c>
      <c r="B45" s="24" t="s">
        <v>143</v>
      </c>
      <c r="C45" s="44" t="s">
        <v>12</v>
      </c>
      <c r="D45" s="44">
        <f>3*26</f>
        <v>78</v>
      </c>
      <c r="E45" s="25">
        <f>13.5/1000</f>
        <v>1.35E-2</v>
      </c>
      <c r="F45" s="25">
        <f t="shared" ref="F45:F48" si="1">D45*E45</f>
        <v>1.0529999999999999</v>
      </c>
      <c r="G45" s="28">
        <v>515.17466169626107</v>
      </c>
      <c r="H45" s="50">
        <f>F45*G45</f>
        <v>542.47891876616291</v>
      </c>
      <c r="I45" s="27">
        <f>H45/12/C18</f>
        <v>2.4507522803776924E-2</v>
      </c>
    </row>
    <row r="46" spans="1:9" s="18" customFormat="1" ht="39" customHeight="1" x14ac:dyDescent="0.2">
      <c r="A46" s="41" t="s">
        <v>57</v>
      </c>
      <c r="B46" s="24" t="s">
        <v>144</v>
      </c>
      <c r="C46" s="58" t="s">
        <v>12</v>
      </c>
      <c r="D46" s="48">
        <v>30</v>
      </c>
      <c r="E46" s="26">
        <f>352.8/1000</f>
        <v>0.3528</v>
      </c>
      <c r="F46" s="25">
        <f t="shared" si="1"/>
        <v>10.584</v>
      </c>
      <c r="G46" s="64">
        <v>3088.4203518717218</v>
      </c>
      <c r="H46" s="50">
        <f>F46*G46</f>
        <v>32687.841004210302</v>
      </c>
      <c r="I46" s="27">
        <f>H46/12/C18</f>
        <v>1.4767357423565319</v>
      </c>
    </row>
    <row r="47" spans="1:9" s="18" customFormat="1" ht="17.25" customHeight="1" x14ac:dyDescent="0.2">
      <c r="A47" s="41" t="s">
        <v>57</v>
      </c>
      <c r="B47" s="24" t="s">
        <v>117</v>
      </c>
      <c r="C47" s="58" t="s">
        <v>12</v>
      </c>
      <c r="D47" s="48">
        <f>6</f>
        <v>6</v>
      </c>
      <c r="E47" s="26">
        <f>50/1000</f>
        <v>0.05</v>
      </c>
      <c r="F47" s="25">
        <f t="shared" ref="F47" si="2">D47*E47</f>
        <v>0.30000000000000004</v>
      </c>
      <c r="G47" s="64">
        <v>3088.4203518717218</v>
      </c>
      <c r="H47" s="50">
        <f>F47*G47</f>
        <v>926.52610556151672</v>
      </c>
      <c r="I47" s="27">
        <f>H47/12/C18</f>
        <v>4.1857589069062708E-2</v>
      </c>
    </row>
    <row r="48" spans="1:9" s="18" customFormat="1" ht="15" customHeight="1" x14ac:dyDescent="0.2">
      <c r="A48" s="58" t="s">
        <v>58</v>
      </c>
      <c r="B48" s="24" t="s">
        <v>78</v>
      </c>
      <c r="C48" s="58" t="s">
        <v>12</v>
      </c>
      <c r="D48" s="58">
        <f>2*26</f>
        <v>52</v>
      </c>
      <c r="E48" s="25">
        <f>(13.5)/1000</f>
        <v>1.35E-2</v>
      </c>
      <c r="F48" s="25">
        <f t="shared" si="1"/>
        <v>0.70199999999999996</v>
      </c>
      <c r="G48" s="64">
        <v>629.65955089897182</v>
      </c>
      <c r="H48" s="25">
        <f>F48*G48</f>
        <v>442.02100473107816</v>
      </c>
      <c r="I48" s="27">
        <f>H48/12/C18</f>
        <v>1.9969144382299603E-2</v>
      </c>
    </row>
    <row r="49" spans="1:11" s="15" customFormat="1" ht="15" customHeight="1" x14ac:dyDescent="0.2">
      <c r="A49" s="41"/>
      <c r="B49" s="43" t="s">
        <v>15</v>
      </c>
      <c r="C49" s="41" t="s">
        <v>9</v>
      </c>
      <c r="D49" s="41"/>
      <c r="E49" s="42"/>
      <c r="F49" s="42">
        <v>1</v>
      </c>
      <c r="G49" s="29">
        <v>286.67</v>
      </c>
      <c r="H49" s="42">
        <f>F49*G49</f>
        <v>286.67</v>
      </c>
      <c r="I49" s="27">
        <f>H49/12/C18</f>
        <v>1.2950865589649066E-2</v>
      </c>
    </row>
    <row r="50" spans="1:11" s="15" customFormat="1" ht="15" customHeight="1" x14ac:dyDescent="0.2">
      <c r="A50" s="58"/>
      <c r="B50" s="24" t="s">
        <v>73</v>
      </c>
      <c r="C50" s="58" t="s">
        <v>14</v>
      </c>
      <c r="D50" s="58" t="s">
        <v>23</v>
      </c>
      <c r="E50" s="52">
        <v>2</v>
      </c>
      <c r="F50" s="25">
        <f>E50</f>
        <v>2</v>
      </c>
      <c r="G50" s="29">
        <v>1782.05</v>
      </c>
      <c r="H50" s="25">
        <f>G50*F50</f>
        <v>3564.1</v>
      </c>
      <c r="I50" s="27">
        <f>H50/12/C18</f>
        <v>0.16101503487657667</v>
      </c>
    </row>
    <row r="51" spans="1:11" s="2" customFormat="1" ht="15" customHeight="1" x14ac:dyDescent="0.25">
      <c r="A51" s="138" t="s">
        <v>17</v>
      </c>
      <c r="B51" s="139"/>
      <c r="C51" s="139"/>
      <c r="D51" s="139"/>
      <c r="E51" s="139"/>
      <c r="F51" s="139"/>
      <c r="G51" s="139"/>
      <c r="H51" s="45"/>
      <c r="I51" s="45"/>
    </row>
    <row r="52" spans="1:11" s="2" customFormat="1" ht="15" customHeight="1" x14ac:dyDescent="0.25">
      <c r="A52" s="138" t="s">
        <v>68</v>
      </c>
      <c r="B52" s="139"/>
      <c r="C52" s="139"/>
      <c r="D52" s="139"/>
      <c r="E52" s="139"/>
      <c r="F52" s="139"/>
      <c r="G52" s="139"/>
      <c r="H52" s="45"/>
      <c r="I52" s="45"/>
    </row>
    <row r="53" spans="1:11" s="18" customFormat="1" ht="15" customHeight="1" x14ac:dyDescent="0.2">
      <c r="A53" s="72" t="s">
        <v>146</v>
      </c>
      <c r="B53" s="73" t="s">
        <v>145</v>
      </c>
      <c r="C53" s="74" t="s">
        <v>12</v>
      </c>
      <c r="D53" s="60">
        <v>2</v>
      </c>
      <c r="E53" s="75">
        <f>780/1000</f>
        <v>0.78</v>
      </c>
      <c r="F53" s="50">
        <f t="shared" ref="F53:F64" si="3">D53*E53</f>
        <v>1.56</v>
      </c>
      <c r="G53" s="64">
        <v>1047.96</v>
      </c>
      <c r="H53" s="25">
        <f t="shared" ref="H53:H62" si="4">F53*G53</f>
        <v>1634.8176000000001</v>
      </c>
      <c r="I53" s="27">
        <f>H53/12/C18</f>
        <v>7.3856012143554167E-2</v>
      </c>
    </row>
    <row r="54" spans="1:11" s="18" customFormat="1" ht="15" customHeight="1" x14ac:dyDescent="0.2">
      <c r="A54" s="119" t="s">
        <v>147</v>
      </c>
      <c r="B54" s="120" t="s">
        <v>148</v>
      </c>
      <c r="C54" s="121" t="s">
        <v>149</v>
      </c>
      <c r="D54" s="71">
        <v>2</v>
      </c>
      <c r="E54" s="77">
        <f>85.68/100</f>
        <v>0.85680000000000012</v>
      </c>
      <c r="F54" s="50">
        <f>E54*D54</f>
        <v>1.7136000000000002</v>
      </c>
      <c r="G54" s="64">
        <v>108.39</v>
      </c>
      <c r="H54" s="50">
        <f>G54*F54</f>
        <v>185.73710400000002</v>
      </c>
      <c r="I54" s="27">
        <f>H54/12/C18</f>
        <v>8.391028949365718E-3</v>
      </c>
    </row>
    <row r="55" spans="1:11" s="18" customFormat="1" ht="15" customHeight="1" x14ac:dyDescent="0.2">
      <c r="A55" s="76" t="s">
        <v>120</v>
      </c>
      <c r="B55" s="67" t="s">
        <v>121</v>
      </c>
      <c r="C55" s="68" t="s">
        <v>12</v>
      </c>
      <c r="D55" s="60">
        <v>2</v>
      </c>
      <c r="E55" s="77">
        <f>28.04/1000</f>
        <v>2.8039999999999999E-2</v>
      </c>
      <c r="F55" s="50">
        <f>D55*E55</f>
        <v>5.6079999999999998E-2</v>
      </c>
      <c r="G55" s="64">
        <v>108.39292497407583</v>
      </c>
      <c r="H55" s="50">
        <f>F55*G55</f>
        <v>6.0786752325461721</v>
      </c>
      <c r="I55" s="27">
        <f>H55/12/C18</f>
        <v>2.7461578086243507E-4</v>
      </c>
    </row>
    <row r="56" spans="1:11" s="18" customFormat="1" ht="15" customHeight="1" x14ac:dyDescent="0.2">
      <c r="A56" s="60" t="s">
        <v>59</v>
      </c>
      <c r="B56" s="24" t="s">
        <v>34</v>
      </c>
      <c r="C56" s="60" t="s">
        <v>12</v>
      </c>
      <c r="D56" s="60">
        <v>1</v>
      </c>
      <c r="E56" s="78">
        <f>1836.93/1000</f>
        <v>1.8369300000000002</v>
      </c>
      <c r="F56" s="50">
        <f>D56*E56</f>
        <v>1.8369300000000002</v>
      </c>
      <c r="G56" s="64">
        <v>862.6368142066043</v>
      </c>
      <c r="H56" s="50">
        <f t="shared" si="4"/>
        <v>1584.6034431205378</v>
      </c>
      <c r="I56" s="27">
        <f>H56/12/C18</f>
        <v>7.158749155736284E-2</v>
      </c>
    </row>
    <row r="57" spans="1:11" s="18" customFormat="1" ht="15" customHeight="1" x14ac:dyDescent="0.2">
      <c r="A57" s="60" t="s">
        <v>122</v>
      </c>
      <c r="B57" s="24" t="s">
        <v>123</v>
      </c>
      <c r="C57" s="60" t="s">
        <v>12</v>
      </c>
      <c r="D57" s="60">
        <v>1</v>
      </c>
      <c r="E57" s="78">
        <f>1844.6/1000</f>
        <v>1.8446</v>
      </c>
      <c r="F57" s="50">
        <f>D57*E57</f>
        <v>1.8446</v>
      </c>
      <c r="G57" s="64">
        <v>903.28416107188275</v>
      </c>
      <c r="H57" s="50">
        <f>F57*G57</f>
        <v>1666.197963513195</v>
      </c>
      <c r="I57" s="27">
        <f>H57/12/C18</f>
        <v>7.5273680089323572E-2</v>
      </c>
    </row>
    <row r="58" spans="1:11" s="18" customFormat="1" ht="24" customHeight="1" x14ac:dyDescent="0.2">
      <c r="A58" s="60" t="s">
        <v>60</v>
      </c>
      <c r="B58" s="24" t="s">
        <v>18</v>
      </c>
      <c r="C58" s="60" t="s">
        <v>12</v>
      </c>
      <c r="D58" s="60">
        <v>4</v>
      </c>
      <c r="E58" s="79">
        <f>745/1000</f>
        <v>0.745</v>
      </c>
      <c r="F58" s="50">
        <f t="shared" si="3"/>
        <v>2.98</v>
      </c>
      <c r="G58" s="64">
        <v>1841.0943459166565</v>
      </c>
      <c r="H58" s="50">
        <f t="shared" si="4"/>
        <v>5486.4611508316366</v>
      </c>
      <c r="I58" s="27">
        <f>H58/12/C18</f>
        <v>0.24786137693951882</v>
      </c>
    </row>
    <row r="59" spans="1:11" s="18" customFormat="1" ht="25.5" x14ac:dyDescent="0.2">
      <c r="A59" s="60" t="s">
        <v>74</v>
      </c>
      <c r="B59" s="24" t="s">
        <v>134</v>
      </c>
      <c r="C59" s="60" t="s">
        <v>75</v>
      </c>
      <c r="D59" s="60">
        <v>2</v>
      </c>
      <c r="E59" s="79">
        <f>E58</f>
        <v>0.745</v>
      </c>
      <c r="F59" s="50">
        <f t="shared" si="3"/>
        <v>1.49</v>
      </c>
      <c r="G59" s="64">
        <v>1841.0943459166565</v>
      </c>
      <c r="H59" s="50">
        <f t="shared" si="4"/>
        <v>2743.2305754158183</v>
      </c>
      <c r="I59" s="27">
        <f>H59/12/C18</f>
        <v>0.12393068846975941</v>
      </c>
    </row>
    <row r="60" spans="1:11" s="18" customFormat="1" ht="15" customHeight="1" x14ac:dyDescent="0.2">
      <c r="A60" s="60" t="s">
        <v>61</v>
      </c>
      <c r="B60" s="24" t="s">
        <v>19</v>
      </c>
      <c r="C60" s="60" t="s">
        <v>20</v>
      </c>
      <c r="D60" s="41">
        <v>2</v>
      </c>
      <c r="E60" s="78">
        <f>1/100</f>
        <v>0.01</v>
      </c>
      <c r="F60" s="50">
        <f t="shared" si="3"/>
        <v>0.02</v>
      </c>
      <c r="G60" s="64">
        <v>4142.4475988806007</v>
      </c>
      <c r="H60" s="50">
        <f t="shared" si="4"/>
        <v>82.848951977612018</v>
      </c>
      <c r="I60" s="27">
        <f>H60/12/C18</f>
        <v>3.742859878275869E-3</v>
      </c>
      <c r="K60" s="20"/>
    </row>
    <row r="61" spans="1:11" s="18" customFormat="1" ht="30" customHeight="1" x14ac:dyDescent="0.2">
      <c r="A61" s="80" t="s">
        <v>62</v>
      </c>
      <c r="B61" s="81" t="s">
        <v>35</v>
      </c>
      <c r="C61" s="82" t="s">
        <v>12</v>
      </c>
      <c r="D61" s="71">
        <v>2</v>
      </c>
      <c r="E61" s="25">
        <f>1595.3/1000</f>
        <v>1.5952999999999999</v>
      </c>
      <c r="F61" s="50">
        <f t="shared" si="3"/>
        <v>3.1905999999999999</v>
      </c>
      <c r="G61" s="64">
        <v>8574.8726950442306</v>
      </c>
      <c r="H61" s="50">
        <f t="shared" si="4"/>
        <v>27358.988820808121</v>
      </c>
      <c r="I61" s="27">
        <f>H61/12/C18</f>
        <v>1.2359946519935725</v>
      </c>
      <c r="K61" s="20"/>
    </row>
    <row r="62" spans="1:11" s="18" customFormat="1" ht="30.75" customHeight="1" x14ac:dyDescent="0.2">
      <c r="A62" s="80" t="s">
        <v>124</v>
      </c>
      <c r="B62" s="81" t="s">
        <v>125</v>
      </c>
      <c r="C62" s="82" t="s">
        <v>126</v>
      </c>
      <c r="D62" s="60">
        <v>2</v>
      </c>
      <c r="E62" s="25">
        <f>9/100</f>
        <v>0.09</v>
      </c>
      <c r="F62" s="50">
        <f>D62*E62</f>
        <v>0.18</v>
      </c>
      <c r="G62" s="64">
        <v>1841.0943459166565</v>
      </c>
      <c r="H62" s="50">
        <f t="shared" si="4"/>
        <v>331.39698226499814</v>
      </c>
      <c r="I62" s="27">
        <f>H62/12/C18</f>
        <v>1.4971492566816571E-2</v>
      </c>
      <c r="K62" s="20"/>
    </row>
    <row r="63" spans="1:11" s="18" customFormat="1" ht="15" customHeight="1" x14ac:dyDescent="0.2">
      <c r="A63" s="60" t="s">
        <v>63</v>
      </c>
      <c r="B63" s="24" t="s">
        <v>21</v>
      </c>
      <c r="C63" s="60" t="s">
        <v>16</v>
      </c>
      <c r="D63" s="60">
        <v>3</v>
      </c>
      <c r="E63" s="25">
        <v>108</v>
      </c>
      <c r="F63" s="50">
        <f t="shared" si="3"/>
        <v>324</v>
      </c>
      <c r="G63" s="64">
        <v>84.989800322441269</v>
      </c>
      <c r="H63" s="25">
        <f>F63*G63</f>
        <v>27536.69530447097</v>
      </c>
      <c r="I63" s="27">
        <f>H63/12/C18</f>
        <v>1.244022882308313</v>
      </c>
    </row>
    <row r="64" spans="1:11" s="18" customFormat="1" ht="15" customHeight="1" x14ac:dyDescent="0.2">
      <c r="A64" s="71" t="s">
        <v>83</v>
      </c>
      <c r="B64" s="24" t="s">
        <v>85</v>
      </c>
      <c r="C64" s="71" t="s">
        <v>84</v>
      </c>
      <c r="D64" s="71">
        <v>4</v>
      </c>
      <c r="E64" s="25">
        <v>0</v>
      </c>
      <c r="F64" s="25">
        <f t="shared" si="3"/>
        <v>0</v>
      </c>
      <c r="G64" s="64">
        <v>182.61448124939048</v>
      </c>
      <c r="H64" s="25">
        <f t="shared" ref="H64:H65" si="5">F64*G64</f>
        <v>0</v>
      </c>
      <c r="I64" s="27">
        <f>H64/12/C18</f>
        <v>0</v>
      </c>
    </row>
    <row r="65" spans="1:9" s="18" customFormat="1" ht="30" customHeight="1" x14ac:dyDescent="0.2">
      <c r="A65" s="60" t="s">
        <v>100</v>
      </c>
      <c r="B65" s="24" t="s">
        <v>98</v>
      </c>
      <c r="C65" s="60" t="s">
        <v>99</v>
      </c>
      <c r="D65" s="83" t="s">
        <v>23</v>
      </c>
      <c r="E65" s="25">
        <f>36/100</f>
        <v>0.36</v>
      </c>
      <c r="F65" s="25">
        <f>E65</f>
        <v>0.36</v>
      </c>
      <c r="G65" s="64">
        <v>27616.35647102234</v>
      </c>
      <c r="H65" s="25">
        <f t="shared" si="5"/>
        <v>9941.8883295680425</v>
      </c>
      <c r="I65" s="27">
        <f>H65/12/C18</f>
        <v>0.44914382203766146</v>
      </c>
    </row>
    <row r="66" spans="1:9" s="2" customFormat="1" ht="15" customHeight="1" x14ac:dyDescent="0.25">
      <c r="A66" s="138" t="s">
        <v>22</v>
      </c>
      <c r="B66" s="139"/>
      <c r="C66" s="139"/>
      <c r="D66" s="139"/>
      <c r="E66" s="139"/>
      <c r="F66" s="139"/>
      <c r="G66" s="139"/>
      <c r="H66" s="30"/>
      <c r="I66" s="30"/>
    </row>
    <row r="67" spans="1:9" ht="15" customHeight="1" x14ac:dyDescent="0.25">
      <c r="A67" s="84"/>
      <c r="B67" s="62" t="s">
        <v>86</v>
      </c>
      <c r="C67" s="84"/>
      <c r="D67" s="84"/>
      <c r="E67" s="84"/>
      <c r="F67" s="84"/>
      <c r="G67" s="62"/>
      <c r="H67" s="84"/>
      <c r="I67" s="84"/>
    </row>
    <row r="68" spans="1:9" s="17" customFormat="1" ht="30" customHeight="1" x14ac:dyDescent="0.25">
      <c r="A68" s="60" t="s">
        <v>64</v>
      </c>
      <c r="B68" s="85" t="s">
        <v>87</v>
      </c>
      <c r="C68" s="61" t="s">
        <v>8</v>
      </c>
      <c r="D68" s="60">
        <v>3</v>
      </c>
      <c r="E68" s="25">
        <f>150/100</f>
        <v>1.5</v>
      </c>
      <c r="F68" s="25">
        <f>D68*E68</f>
        <v>4.5</v>
      </c>
      <c r="G68" s="86">
        <v>2295.6282745322201</v>
      </c>
      <c r="H68" s="50">
        <f>F68*G68</f>
        <v>10330.327235394991</v>
      </c>
      <c r="I68" s="27">
        <f>H68/12/C18</f>
        <v>0.46669229261063788</v>
      </c>
    </row>
    <row r="69" spans="1:9" s="17" customFormat="1" ht="15" customHeight="1" x14ac:dyDescent="0.25">
      <c r="A69" s="60"/>
      <c r="B69" s="85" t="s">
        <v>114</v>
      </c>
      <c r="C69" s="61" t="s">
        <v>115</v>
      </c>
      <c r="D69" s="60">
        <v>2</v>
      </c>
      <c r="E69" s="25">
        <v>2</v>
      </c>
      <c r="F69" s="25">
        <f>D69*E69</f>
        <v>4</v>
      </c>
      <c r="G69" s="86">
        <v>2125.91</v>
      </c>
      <c r="H69" s="50">
        <f>F69*G69</f>
        <v>8503.64</v>
      </c>
      <c r="I69" s="27">
        <f>H69/12/C18</f>
        <v>0.38416820268170154</v>
      </c>
    </row>
    <row r="70" spans="1:9" ht="15" customHeight="1" x14ac:dyDescent="0.25">
      <c r="A70" s="60"/>
      <c r="B70" s="63" t="s">
        <v>24</v>
      </c>
      <c r="C70" s="61"/>
      <c r="D70" s="60"/>
      <c r="E70" s="25"/>
      <c r="F70" s="25"/>
      <c r="G70" s="87"/>
      <c r="H70" s="88"/>
      <c r="I70" s="27"/>
    </row>
    <row r="71" spans="1:9" s="16" customFormat="1" ht="21" customHeight="1" x14ac:dyDescent="0.25">
      <c r="A71" s="40" t="s">
        <v>91</v>
      </c>
      <c r="B71" s="65" t="s">
        <v>113</v>
      </c>
      <c r="C71" s="66" t="s">
        <v>16</v>
      </c>
      <c r="D71" s="71">
        <v>2</v>
      </c>
      <c r="E71" s="25">
        <v>1</v>
      </c>
      <c r="F71" s="25">
        <f>D71*E71</f>
        <v>2</v>
      </c>
      <c r="G71" s="86">
        <v>1509.6914918789078</v>
      </c>
      <c r="H71" s="92">
        <f>F71*G71</f>
        <v>3019.3829837578155</v>
      </c>
      <c r="I71" s="27">
        <f>H71/12/C18</f>
        <v>0.13640640173830892</v>
      </c>
    </row>
    <row r="72" spans="1:9" s="16" customFormat="1" ht="30.75" customHeight="1" x14ac:dyDescent="0.25">
      <c r="A72" s="40" t="s">
        <v>127</v>
      </c>
      <c r="B72" s="65" t="s">
        <v>128</v>
      </c>
      <c r="C72" s="66" t="s">
        <v>129</v>
      </c>
      <c r="D72" s="71">
        <v>2</v>
      </c>
      <c r="E72" s="25">
        <f>9</f>
        <v>9</v>
      </c>
      <c r="F72" s="25">
        <f>D72*E72</f>
        <v>18</v>
      </c>
      <c r="G72" s="86">
        <v>207.1267837735929</v>
      </c>
      <c r="H72" s="92">
        <f>F72*G72</f>
        <v>3728.2821079246723</v>
      </c>
      <c r="I72" s="27">
        <f>H72/12/C18</f>
        <v>0.168432275648048</v>
      </c>
    </row>
    <row r="73" spans="1:9" s="2" customFormat="1" ht="15" customHeight="1" x14ac:dyDescent="0.25">
      <c r="A73" s="138" t="s">
        <v>25</v>
      </c>
      <c r="B73" s="139"/>
      <c r="C73" s="139"/>
      <c r="D73" s="139"/>
      <c r="E73" s="139"/>
      <c r="F73" s="139"/>
      <c r="G73" s="139"/>
      <c r="H73" s="112"/>
      <c r="I73" s="30"/>
    </row>
    <row r="74" spans="1:9" s="16" customFormat="1" ht="51.75" customHeight="1" x14ac:dyDescent="0.25">
      <c r="A74" s="97" t="s">
        <v>88</v>
      </c>
      <c r="B74" s="98" t="s">
        <v>89</v>
      </c>
      <c r="C74" s="99" t="s">
        <v>90</v>
      </c>
      <c r="D74" s="60">
        <v>1</v>
      </c>
      <c r="E74" s="25">
        <f>7694/100</f>
        <v>76.94</v>
      </c>
      <c r="F74" s="25">
        <f>D74*E74</f>
        <v>76.94</v>
      </c>
      <c r="G74" s="86">
        <v>296.11349980729381</v>
      </c>
      <c r="H74" s="100">
        <f>F74*G74</f>
        <v>22782.972675173183</v>
      </c>
      <c r="I74" s="27">
        <f>H74/12/C18</f>
        <v>1.0292643696543597</v>
      </c>
    </row>
    <row r="75" spans="1:9" s="16" customFormat="1" ht="27.75" customHeight="1" x14ac:dyDescent="0.25">
      <c r="A75" s="89" t="s">
        <v>65</v>
      </c>
      <c r="B75" s="90" t="s">
        <v>37</v>
      </c>
      <c r="C75" s="91" t="s">
        <v>36</v>
      </c>
      <c r="D75" s="60">
        <v>1</v>
      </c>
      <c r="E75" s="25">
        <f>7694/1000</f>
        <v>7.694</v>
      </c>
      <c r="F75" s="25">
        <f>E75</f>
        <v>7.694</v>
      </c>
      <c r="G75" s="25">
        <v>313.5673443081302</v>
      </c>
      <c r="H75" s="92">
        <f>G75*F75</f>
        <v>2412.5871471067539</v>
      </c>
      <c r="I75" s="27">
        <f>H75/12/C18</f>
        <v>0.10899323914429299</v>
      </c>
    </row>
    <row r="76" spans="1:9" s="16" customFormat="1" ht="30" customHeight="1" x14ac:dyDescent="0.25">
      <c r="A76" s="101" t="s">
        <v>66</v>
      </c>
      <c r="B76" s="102" t="s">
        <v>38</v>
      </c>
      <c r="C76" s="103" t="s">
        <v>39</v>
      </c>
      <c r="D76" s="41">
        <v>1</v>
      </c>
      <c r="E76" s="42">
        <f>550/100</f>
        <v>5.5</v>
      </c>
      <c r="F76" s="42">
        <f>D76*E76</f>
        <v>5.5</v>
      </c>
      <c r="G76" s="86">
        <v>219.97128666529335</v>
      </c>
      <c r="H76" s="104">
        <f>G76*F76</f>
        <v>1209.8420766591134</v>
      </c>
      <c r="I76" s="105">
        <f>H76/12/C18</f>
        <v>5.4656929987491124E-2</v>
      </c>
    </row>
    <row r="77" spans="1:9" s="16" customFormat="1" ht="33" customHeight="1" x14ac:dyDescent="0.25">
      <c r="A77" s="93" t="s">
        <v>130</v>
      </c>
      <c r="B77" s="94" t="s">
        <v>131</v>
      </c>
      <c r="C77" s="95" t="s">
        <v>132</v>
      </c>
      <c r="D77" s="60">
        <v>1</v>
      </c>
      <c r="E77" s="25">
        <v>12</v>
      </c>
      <c r="F77" s="25">
        <f>D77*E77</f>
        <v>12</v>
      </c>
      <c r="G77" s="96">
        <v>143.83000000000001</v>
      </c>
      <c r="H77" s="25">
        <f>F77*G77</f>
        <v>1725.96</v>
      </c>
      <c r="I77" s="27">
        <f>H77/12/C18</f>
        <v>7.7973544399869907E-2</v>
      </c>
    </row>
    <row r="78" spans="1:9" s="16" customFormat="1" ht="45.75" customHeight="1" x14ac:dyDescent="0.25">
      <c r="A78" s="33"/>
      <c r="B78" s="113" t="s">
        <v>67</v>
      </c>
      <c r="C78" s="114" t="s">
        <v>33</v>
      </c>
      <c r="D78" s="33">
        <v>12</v>
      </c>
      <c r="E78" s="115">
        <f>C18</f>
        <v>1844.6</v>
      </c>
      <c r="F78" s="116">
        <f>D78*E78</f>
        <v>22135.199999999997</v>
      </c>
      <c r="G78" s="117">
        <f>0.66+0.65+0.99+0.81</f>
        <v>3.11</v>
      </c>
      <c r="H78" s="104">
        <f>F78*G78</f>
        <v>68840.471999999994</v>
      </c>
      <c r="I78" s="118">
        <f>H78/12/C18</f>
        <v>3.11</v>
      </c>
    </row>
    <row r="79" spans="1:9" s="16" customFormat="1" ht="27" customHeight="1" x14ac:dyDescent="0.25">
      <c r="A79" s="106"/>
      <c r="B79" s="107" t="s">
        <v>92</v>
      </c>
      <c r="C79" s="106"/>
      <c r="D79" s="106"/>
      <c r="E79" s="108"/>
      <c r="F79" s="109"/>
      <c r="G79" s="110"/>
      <c r="H79" s="92"/>
      <c r="I79" s="111"/>
    </row>
    <row r="80" spans="1:9" s="16" customFormat="1" ht="34.5" customHeight="1" x14ac:dyDescent="0.25">
      <c r="A80" s="71"/>
      <c r="B80" s="122" t="s">
        <v>93</v>
      </c>
      <c r="C80" s="71" t="s">
        <v>101</v>
      </c>
      <c r="D80" s="71">
        <v>1</v>
      </c>
      <c r="E80" s="123">
        <v>70</v>
      </c>
      <c r="F80" s="124">
        <f t="shared" ref="F80:F83" si="6">D80*E80</f>
        <v>70</v>
      </c>
      <c r="G80" s="125">
        <v>14.17</v>
      </c>
      <c r="H80" s="25">
        <f t="shared" ref="H80:H84" si="7">F80*G80</f>
        <v>991.9</v>
      </c>
      <c r="I80" s="27">
        <f>H80/12/C18</f>
        <v>4.4810979796884601E-2</v>
      </c>
    </row>
    <row r="81" spans="1:11" s="16" customFormat="1" ht="29.25" customHeight="1" x14ac:dyDescent="0.25">
      <c r="A81" s="71"/>
      <c r="B81" s="122" t="s">
        <v>102</v>
      </c>
      <c r="C81" s="71" t="s">
        <v>103</v>
      </c>
      <c r="D81" s="71">
        <v>1</v>
      </c>
      <c r="E81" s="123">
        <v>164</v>
      </c>
      <c r="F81" s="124">
        <f t="shared" si="6"/>
        <v>164</v>
      </c>
      <c r="G81" s="125">
        <v>7.5</v>
      </c>
      <c r="H81" s="25">
        <f t="shared" si="7"/>
        <v>1230</v>
      </c>
      <c r="I81" s="27">
        <f>H81/12/C18</f>
        <v>5.5567602732299687E-2</v>
      </c>
    </row>
    <row r="82" spans="1:11" s="16" customFormat="1" ht="41.25" customHeight="1" x14ac:dyDescent="0.25">
      <c r="A82" s="71"/>
      <c r="B82" s="122" t="s">
        <v>104</v>
      </c>
      <c r="C82" s="71" t="s">
        <v>105</v>
      </c>
      <c r="D82" s="71">
        <v>1</v>
      </c>
      <c r="E82" s="123">
        <v>130</v>
      </c>
      <c r="F82" s="124">
        <f t="shared" si="6"/>
        <v>130</v>
      </c>
      <c r="G82" s="125">
        <v>21.67</v>
      </c>
      <c r="H82" s="25">
        <f t="shared" si="7"/>
        <v>2817.1000000000004</v>
      </c>
      <c r="I82" s="27">
        <f>H82/12/C18</f>
        <v>0.1272678810220825</v>
      </c>
    </row>
    <row r="83" spans="1:11" s="16" customFormat="1" ht="26.25" customHeight="1" x14ac:dyDescent="0.25">
      <c r="A83" s="71"/>
      <c r="B83" s="122" t="s">
        <v>94</v>
      </c>
      <c r="C83" s="71" t="s">
        <v>106</v>
      </c>
      <c r="D83" s="71">
        <v>1</v>
      </c>
      <c r="E83" s="123">
        <v>36</v>
      </c>
      <c r="F83" s="124">
        <f t="shared" si="6"/>
        <v>36</v>
      </c>
      <c r="G83" s="125">
        <v>122.5</v>
      </c>
      <c r="H83" s="25">
        <f t="shared" si="7"/>
        <v>4410</v>
      </c>
      <c r="I83" s="27">
        <f>H83/12/C18</f>
        <v>0.19923018540605011</v>
      </c>
    </row>
    <row r="84" spans="1:11" s="16" customFormat="1" ht="26.25" customHeight="1" x14ac:dyDescent="0.25">
      <c r="A84" s="71"/>
      <c r="B84" s="122" t="s">
        <v>133</v>
      </c>
      <c r="C84" s="71" t="s">
        <v>106</v>
      </c>
      <c r="D84" s="71">
        <v>1</v>
      </c>
      <c r="E84" s="123">
        <v>9</v>
      </c>
      <c r="F84" s="124">
        <f>D84*E84</f>
        <v>9</v>
      </c>
      <c r="G84" s="125">
        <v>158.33000000000001</v>
      </c>
      <c r="H84" s="25">
        <f t="shared" si="7"/>
        <v>1424.97</v>
      </c>
      <c r="I84" s="27">
        <f>H84/12/C18</f>
        <v>6.4375745419061048E-2</v>
      </c>
    </row>
    <row r="85" spans="1:11" s="16" customFormat="1" ht="33.75" customHeight="1" x14ac:dyDescent="0.25">
      <c r="A85" s="71"/>
      <c r="B85" s="122" t="s">
        <v>95</v>
      </c>
      <c r="C85" s="71" t="s">
        <v>107</v>
      </c>
      <c r="D85" s="71">
        <v>1</v>
      </c>
      <c r="E85" s="123">
        <v>39</v>
      </c>
      <c r="F85" s="124">
        <f>D85*E85</f>
        <v>39</v>
      </c>
      <c r="G85" s="125">
        <v>14.17</v>
      </c>
      <c r="H85" s="25">
        <f>F85*G85</f>
        <v>552.63</v>
      </c>
      <c r="I85" s="27">
        <f>H85/12/C18</f>
        <v>2.4966117315407137E-2</v>
      </c>
    </row>
    <row r="86" spans="1:11" s="37" customFormat="1" ht="15" customHeight="1" x14ac:dyDescent="0.25">
      <c r="A86" s="138" t="s">
        <v>70</v>
      </c>
      <c r="B86" s="139"/>
      <c r="C86" s="139"/>
      <c r="D86" s="139"/>
      <c r="E86" s="139"/>
      <c r="F86" s="139"/>
      <c r="G86" s="139"/>
      <c r="H86" s="126"/>
      <c r="I86" s="34"/>
    </row>
    <row r="87" spans="1:11" s="16" customFormat="1" ht="69.75" customHeight="1" x14ac:dyDescent="0.25">
      <c r="A87" s="72"/>
      <c r="B87" s="127" t="s">
        <v>150</v>
      </c>
      <c r="C87" s="128"/>
      <c r="D87" s="71"/>
      <c r="E87" s="25"/>
      <c r="F87" s="25"/>
      <c r="G87" s="86"/>
      <c r="H87" s="25">
        <v>230000</v>
      </c>
      <c r="I87" s="25">
        <f>H87/12/C18</f>
        <v>10.390689941812138</v>
      </c>
      <c r="J87" s="53">
        <v>25.35</v>
      </c>
    </row>
    <row r="88" spans="1:11" ht="21" customHeight="1" x14ac:dyDescent="0.25">
      <c r="A88" s="133" t="s">
        <v>44</v>
      </c>
      <c r="B88" s="134"/>
      <c r="C88" s="134"/>
      <c r="D88" s="134"/>
      <c r="E88" s="134"/>
      <c r="F88" s="134"/>
      <c r="G88" s="135"/>
      <c r="H88" s="21">
        <f>SUM(H29:H85)</f>
        <v>329123.35385638551</v>
      </c>
      <c r="I88" s="8">
        <f>SUM(I29:I87)</f>
        <v>25.259466996294847</v>
      </c>
    </row>
    <row r="89" spans="1:11" ht="20.25" customHeight="1" x14ac:dyDescent="0.25">
      <c r="A89" s="133" t="s">
        <v>45</v>
      </c>
      <c r="B89" s="134"/>
      <c r="C89" s="134"/>
      <c r="D89" s="134"/>
      <c r="E89" s="134"/>
      <c r="F89" s="134"/>
      <c r="G89" s="135"/>
      <c r="H89" s="21">
        <f>H87</f>
        <v>230000</v>
      </c>
      <c r="I89" s="8"/>
    </row>
    <row r="90" spans="1:11" ht="20.25" customHeight="1" x14ac:dyDescent="0.25">
      <c r="A90" s="133" t="s">
        <v>108</v>
      </c>
      <c r="B90" s="134"/>
      <c r="C90" s="134"/>
      <c r="D90" s="134"/>
      <c r="E90" s="134"/>
      <c r="F90" s="134"/>
      <c r="G90" s="135"/>
      <c r="H90" s="21">
        <f>H88+H89</f>
        <v>559123.35385638545</v>
      </c>
      <c r="I90" s="8"/>
    </row>
    <row r="91" spans="1:11" ht="27.75" customHeight="1" x14ac:dyDescent="0.25">
      <c r="A91" s="133" t="s">
        <v>135</v>
      </c>
      <c r="B91" s="134"/>
      <c r="C91" s="134"/>
      <c r="D91" s="134"/>
      <c r="E91" s="134"/>
      <c r="F91" s="134"/>
      <c r="G91" s="135"/>
      <c r="H91" s="36">
        <f>H90/12/C18</f>
        <v>25.259466996294837</v>
      </c>
      <c r="I91" s="35"/>
      <c r="K91" s="23"/>
    </row>
    <row r="93" spans="1:11" ht="15" customHeight="1" x14ac:dyDescent="0.25">
      <c r="B93" s="55"/>
      <c r="C93" s="56"/>
    </row>
    <row r="94" spans="1:11" ht="15" customHeight="1" x14ac:dyDescent="0.25">
      <c r="B94" s="132"/>
      <c r="C94" s="132"/>
    </row>
    <row r="95" spans="1:11" ht="15" customHeight="1" x14ac:dyDescent="0.25">
      <c r="B95" s="57"/>
      <c r="C95" s="56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90:G90"/>
    <mergeCell ref="A88:G88"/>
    <mergeCell ref="A89:G89"/>
    <mergeCell ref="A25:I25"/>
    <mergeCell ref="C18:E18"/>
    <mergeCell ref="C19:E19"/>
    <mergeCell ref="B94:C94"/>
    <mergeCell ref="A91:G91"/>
    <mergeCell ref="A28:I28"/>
    <mergeCell ref="C20:E20"/>
    <mergeCell ref="A73:G73"/>
    <mergeCell ref="A86:G86"/>
    <mergeCell ref="A44:G44"/>
    <mergeCell ref="A66:G66"/>
    <mergeCell ref="A37:G37"/>
    <mergeCell ref="A38:G38"/>
    <mergeCell ref="C21:E21"/>
    <mergeCell ref="A23:I23"/>
    <mergeCell ref="A24:I24"/>
    <mergeCell ref="A51:G51"/>
    <mergeCell ref="A52:G52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2023-05-31T06:33:13Z</dcterms:modified>
</cp:coreProperties>
</file>